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3256" windowHeight="13176"/>
  </bookViews>
  <sheets>
    <sheet name="List2" sheetId="2" r:id="rId1"/>
  </sheets>
  <calcPr calcId="152511"/>
</workbook>
</file>

<file path=xl/calcChain.xml><?xml version="1.0" encoding="utf-8"?>
<calcChain xmlns="http://schemas.openxmlformats.org/spreadsheetml/2006/main">
  <c r="D27" i="2"/>
  <c r="D24"/>
  <c r="D17"/>
  <c r="C24"/>
  <c r="B17"/>
  <c r="B24"/>
  <c r="C27"/>
  <c r="C17"/>
  <c r="B27"/>
</calcChain>
</file>

<file path=xl/sharedStrings.xml><?xml version="1.0" encoding="utf-8"?>
<sst xmlns="http://schemas.openxmlformats.org/spreadsheetml/2006/main" count="29" uniqueCount="27">
  <si>
    <t>Výnosy celkem</t>
  </si>
  <si>
    <t>příspěvek zřizovatele</t>
  </si>
  <si>
    <t>provozní dotace z jiných zdrojů</t>
  </si>
  <si>
    <t>zúčtování 403 do výnosů</t>
  </si>
  <si>
    <t>zapojení fondů do výnosů</t>
  </si>
  <si>
    <t>ostatní výnosy</t>
  </si>
  <si>
    <t>Výnosy hlavní činnost</t>
  </si>
  <si>
    <t>Výnosy doplňková činnost</t>
  </si>
  <si>
    <t>Náklady celkem</t>
  </si>
  <si>
    <t>osobní náklady</t>
  </si>
  <si>
    <t>Odpisy</t>
  </si>
  <si>
    <t>Energie</t>
  </si>
  <si>
    <t>ostatní náklady</t>
  </si>
  <si>
    <t>Náklady hlavní činnost</t>
  </si>
  <si>
    <t>Náklady doplňková činnost</t>
  </si>
  <si>
    <t>VH doplňková činnost</t>
  </si>
  <si>
    <t>Střednědobý výhled rozpočtu (tis.Kč)</t>
  </si>
  <si>
    <t>Název:</t>
  </si>
  <si>
    <t>Sídlo:</t>
  </si>
  <si>
    <t>IČO:</t>
  </si>
  <si>
    <t>Rok</t>
  </si>
  <si>
    <t>Městské středisko sociálních služeb MARIE</t>
  </si>
  <si>
    <t>Bartoňova 1998, Náchod</t>
  </si>
  <si>
    <t>Vypracoval: Petra Herdová</t>
  </si>
  <si>
    <t>ředitel MěSSS MARIE</t>
  </si>
  <si>
    <t>V Náchodě 26.9.2025</t>
  </si>
  <si>
    <t>Mgr. Jaromír Vejrych      v.r.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</si>
</sst>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u/>
      <sz val="11"/>
      <color indexed="8"/>
      <name val="Calibri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2" fontId="0" fillId="0" borderId="0" xfId="0" applyNumberFormat="1"/>
    <xf numFmtId="2" fontId="0" fillId="0" borderId="2" xfId="0" applyNumberFormat="1" applyBorder="1" applyProtection="1">
      <protection locked="0"/>
    </xf>
    <xf numFmtId="0" fontId="0" fillId="0" borderId="0" xfId="0" applyAlignment="1">
      <alignment horizontal="right"/>
    </xf>
    <xf numFmtId="0" fontId="1" fillId="0" borderId="3" xfId="0" applyFont="1" applyBorder="1" applyAlignment="1">
      <alignment horizontal="center"/>
    </xf>
    <xf numFmtId="0" fontId="0" fillId="0" borderId="4" xfId="0" applyBorder="1"/>
    <xf numFmtId="0" fontId="1" fillId="0" borderId="5" xfId="0" applyFont="1" applyBorder="1"/>
    <xf numFmtId="0" fontId="1" fillId="0" borderId="6" xfId="0" applyFont="1" applyBorder="1" applyAlignment="1" applyProtection="1">
      <alignment horizontal="center"/>
      <protection locked="0"/>
    </xf>
    <xf numFmtId="0" fontId="0" fillId="2" borderId="7" xfId="0" applyFill="1" applyBorder="1"/>
    <xf numFmtId="2" fontId="0" fillId="2" borderId="8" xfId="0" applyNumberFormat="1" applyFill="1" applyBorder="1"/>
    <xf numFmtId="0" fontId="0" fillId="3" borderId="9" xfId="0" applyFill="1" applyBorder="1"/>
    <xf numFmtId="2" fontId="0" fillId="3" borderId="10" xfId="0" applyNumberFormat="1" applyFill="1" applyBorder="1"/>
    <xf numFmtId="0" fontId="0" fillId="3" borderId="1" xfId="0" applyFill="1" applyBorder="1"/>
    <xf numFmtId="2" fontId="0" fillId="3" borderId="2" xfId="0" applyNumberFormat="1" applyFill="1" applyBorder="1"/>
    <xf numFmtId="2" fontId="0" fillId="3" borderId="2" xfId="0" applyNumberFormat="1" applyFill="1" applyBorder="1" applyProtection="1">
      <protection locked="0"/>
    </xf>
    <xf numFmtId="0" fontId="0" fillId="3" borderId="11" xfId="0" applyFill="1" applyBorder="1"/>
    <xf numFmtId="2" fontId="0" fillId="3" borderId="12" xfId="0" applyNumberFormat="1" applyFill="1" applyBorder="1" applyProtection="1">
      <protection locked="0"/>
    </xf>
    <xf numFmtId="15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right"/>
    </xf>
    <xf numFmtId="2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2" fontId="3" fillId="0" borderId="0" xfId="0" applyNumberFormat="1" applyFont="1" applyAlignment="1">
      <alignment horizontal="left"/>
    </xf>
    <xf numFmtId="0" fontId="0" fillId="0" borderId="0" xfId="0" applyAlignment="1" applyProtection="1">
      <alignment horizontal="left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31"/>
  <sheetViews>
    <sheetView tabSelected="1" workbookViewId="0">
      <selection activeCell="D14" sqref="D14"/>
    </sheetView>
  </sheetViews>
  <sheetFormatPr defaultRowHeight="14.4"/>
  <cols>
    <col min="1" max="1" width="27.6640625" customWidth="1"/>
    <col min="2" max="4" width="18.5546875" customWidth="1"/>
  </cols>
  <sheetData>
    <row r="3" spans="1:4">
      <c r="B3" s="22" t="s">
        <v>16</v>
      </c>
      <c r="C3" s="23"/>
      <c r="D3" s="23"/>
    </row>
    <row r="5" spans="1:4">
      <c r="A5" s="4" t="s">
        <v>17</v>
      </c>
      <c r="B5" s="26" t="s">
        <v>21</v>
      </c>
      <c r="C5" s="26"/>
      <c r="D5" s="26"/>
    </row>
    <row r="6" spans="1:4">
      <c r="A6" s="4" t="s">
        <v>18</v>
      </c>
      <c r="B6" s="26" t="s">
        <v>22</v>
      </c>
      <c r="C6" s="26"/>
      <c r="D6" s="26"/>
    </row>
    <row r="7" spans="1:4">
      <c r="A7" s="4" t="s">
        <v>19</v>
      </c>
      <c r="B7" s="26">
        <v>70947589</v>
      </c>
      <c r="C7" s="26"/>
      <c r="D7" s="26"/>
    </row>
    <row r="8" spans="1:4" ht="15" thickBot="1"/>
    <row r="9" spans="1:4">
      <c r="A9" s="6"/>
      <c r="B9" s="5" t="s">
        <v>20</v>
      </c>
      <c r="C9" s="5" t="s">
        <v>20</v>
      </c>
      <c r="D9" s="5" t="s">
        <v>20</v>
      </c>
    </row>
    <row r="10" spans="1:4" ht="15" thickBot="1">
      <c r="A10" s="7"/>
      <c r="B10" s="8">
        <v>2026</v>
      </c>
      <c r="C10" s="8">
        <v>2027</v>
      </c>
      <c r="D10" s="8">
        <v>2028</v>
      </c>
    </row>
    <row r="11" spans="1:4">
      <c r="A11" s="11" t="s">
        <v>0</v>
      </c>
      <c r="B11" s="12">
        <v>46734</v>
      </c>
      <c r="C11" s="12">
        <v>47600</v>
      </c>
      <c r="D11" s="12">
        <v>48500</v>
      </c>
    </row>
    <row r="12" spans="1:4">
      <c r="A12" s="1" t="s">
        <v>1</v>
      </c>
      <c r="B12" s="3">
        <v>22002</v>
      </c>
      <c r="C12" s="3">
        <v>22700</v>
      </c>
      <c r="D12" s="3">
        <v>23250</v>
      </c>
    </row>
    <row r="13" spans="1:4">
      <c r="A13" s="1" t="s">
        <v>2</v>
      </c>
      <c r="B13" s="3">
        <v>6000</v>
      </c>
      <c r="C13" s="3">
        <v>6500</v>
      </c>
      <c r="D13" s="3">
        <v>7000</v>
      </c>
    </row>
    <row r="14" spans="1:4">
      <c r="A14" s="1" t="s">
        <v>3</v>
      </c>
      <c r="B14" s="3">
        <v>0</v>
      </c>
      <c r="C14" s="3">
        <v>0</v>
      </c>
      <c r="D14" s="3">
        <v>0</v>
      </c>
    </row>
    <row r="15" spans="1:4">
      <c r="A15" s="1" t="s">
        <v>4</v>
      </c>
      <c r="B15" s="3">
        <v>0</v>
      </c>
      <c r="C15" s="3">
        <v>0</v>
      </c>
      <c r="D15" s="3">
        <v>0</v>
      </c>
    </row>
    <row r="16" spans="1:4">
      <c r="A16" s="1" t="s">
        <v>5</v>
      </c>
      <c r="B16" s="3">
        <v>18732</v>
      </c>
      <c r="C16" s="3">
        <v>18900</v>
      </c>
      <c r="D16" s="3">
        <v>19250</v>
      </c>
    </row>
    <row r="17" spans="1:4">
      <c r="A17" s="13" t="s">
        <v>6</v>
      </c>
      <c r="B17" s="14">
        <f>SUM(B12:B16)</f>
        <v>46734</v>
      </c>
      <c r="C17" s="14">
        <f>SUM(C12:C16)</f>
        <v>48100</v>
      </c>
      <c r="D17" s="14">
        <f>SUM(D12:D16)</f>
        <v>49500</v>
      </c>
    </row>
    <row r="18" spans="1:4">
      <c r="A18" s="13" t="s">
        <v>7</v>
      </c>
      <c r="B18" s="15">
        <v>0</v>
      </c>
      <c r="C18" s="15">
        <v>0</v>
      </c>
      <c r="D18" s="15">
        <v>0</v>
      </c>
    </row>
    <row r="19" spans="1:4">
      <c r="A19" s="13" t="s">
        <v>8</v>
      </c>
      <c r="B19" s="14">
        <v>46734</v>
      </c>
      <c r="C19" s="14">
        <v>47600</v>
      </c>
      <c r="D19" s="14">
        <v>48500</v>
      </c>
    </row>
    <row r="20" spans="1:4">
      <c r="A20" s="1" t="s">
        <v>9</v>
      </c>
      <c r="B20" s="3">
        <v>39202</v>
      </c>
      <c r="C20" s="3">
        <v>39800</v>
      </c>
      <c r="D20" s="3">
        <v>40530</v>
      </c>
    </row>
    <row r="21" spans="1:4">
      <c r="A21" s="1" t="s">
        <v>10</v>
      </c>
      <c r="B21" s="3">
        <v>316</v>
      </c>
      <c r="C21" s="3">
        <v>320</v>
      </c>
      <c r="D21" s="3">
        <v>330</v>
      </c>
    </row>
    <row r="22" spans="1:4">
      <c r="A22" s="1" t="s">
        <v>11</v>
      </c>
      <c r="B22" s="3">
        <v>3100</v>
      </c>
      <c r="C22" s="3">
        <v>3200</v>
      </c>
      <c r="D22" s="3">
        <v>3250</v>
      </c>
    </row>
    <row r="23" spans="1:4">
      <c r="A23" s="1" t="s">
        <v>12</v>
      </c>
      <c r="B23" s="3">
        <v>4116</v>
      </c>
      <c r="C23" s="3">
        <v>4280</v>
      </c>
      <c r="D23" s="3">
        <v>4390</v>
      </c>
    </row>
    <row r="24" spans="1:4">
      <c r="A24" s="13" t="s">
        <v>13</v>
      </c>
      <c r="B24" s="14">
        <f>SUM(B20:B23)</f>
        <v>46734</v>
      </c>
      <c r="C24" s="14">
        <f>SUM(C20:C23)</f>
        <v>47600</v>
      </c>
      <c r="D24" s="14">
        <f>SUM(D20:D23)</f>
        <v>48500</v>
      </c>
    </row>
    <row r="25" spans="1:4" ht="15" thickBot="1">
      <c r="A25" s="16" t="s">
        <v>14</v>
      </c>
      <c r="B25" s="17">
        <v>0</v>
      </c>
      <c r="C25" s="17">
        <v>0</v>
      </c>
      <c r="D25" s="17">
        <v>0</v>
      </c>
    </row>
    <row r="26" spans="1:4" ht="15" thickBot="1"/>
    <row r="27" spans="1:4" ht="15" thickBot="1">
      <c r="A27" s="9" t="s">
        <v>15</v>
      </c>
      <c r="B27" s="10">
        <f>B18-B25</f>
        <v>0</v>
      </c>
      <c r="C27" s="10">
        <f>C18-C25</f>
        <v>0</v>
      </c>
      <c r="D27" s="10">
        <f>D18-D25</f>
        <v>0</v>
      </c>
    </row>
    <row r="29" spans="1:4">
      <c r="B29" s="2"/>
      <c r="C29" s="2"/>
      <c r="D29" s="2"/>
    </row>
    <row r="30" spans="1:4">
      <c r="A30" s="18" t="s">
        <v>23</v>
      </c>
      <c r="B30" s="20"/>
      <c r="C30" s="24" t="s">
        <v>26</v>
      </c>
      <c r="D30" s="24"/>
    </row>
    <row r="31" spans="1:4">
      <c r="A31" s="19" t="s">
        <v>25</v>
      </c>
      <c r="B31" s="21"/>
      <c r="C31" s="25" t="s">
        <v>24</v>
      </c>
      <c r="D31" s="25"/>
    </row>
  </sheetData>
  <mergeCells count="6">
    <mergeCell ref="B3:D3"/>
    <mergeCell ref="C30:D30"/>
    <mergeCell ref="C31:D31"/>
    <mergeCell ref="B5:D5"/>
    <mergeCell ref="B6:D6"/>
    <mergeCell ref="B7:D7"/>
  </mergeCells>
  <phoneticPr fontId="0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Vinter Jan</dc:creator>
  <cp:lastModifiedBy>R.STEPANOVA</cp:lastModifiedBy>
  <cp:lastPrinted>2025-09-30T10:10:04Z</cp:lastPrinted>
  <dcterms:created xsi:type="dcterms:W3CDTF">2017-09-15T07:12:59Z</dcterms:created>
  <dcterms:modified xsi:type="dcterms:W3CDTF">2025-09-30T10:10:35Z</dcterms:modified>
</cp:coreProperties>
</file>